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5" windowWidth="19095" windowHeight="11640" activeTab="1"/>
  </bookViews>
  <sheets>
    <sheet name="Прил. 5" sheetId="10" r:id="rId1"/>
    <sheet name="Прил. 7" sheetId="12" r:id="rId2"/>
  </sheets>
  <definedNames>
    <definedName name="_xlnm.Print_Titles" localSheetId="0">'Прил. 5'!$12:$13</definedName>
    <definedName name="_xlnm.Print_Titles" localSheetId="1">'Прил. 7'!$12:$15</definedName>
    <definedName name="_xlnm.Print_Area" localSheetId="0">'Прил. 5'!$A$1:$M$35</definedName>
    <definedName name="_xlnm.Print_Area" localSheetId="1">'Прил. 7'!$A$1:$H$48</definedName>
  </definedNames>
  <calcPr calcId="125725"/>
</workbook>
</file>

<file path=xl/calcChain.xml><?xml version="1.0" encoding="utf-8"?>
<calcChain xmlns="http://schemas.openxmlformats.org/spreadsheetml/2006/main">
  <c r="C40" i="12"/>
  <c r="C38" s="1"/>
  <c r="F29" l="1"/>
  <c r="C29" s="1"/>
  <c r="C27" s="1"/>
  <c r="K23" i="10"/>
  <c r="K28" l="1"/>
  <c r="K27" s="1"/>
  <c r="K26" s="1"/>
  <c r="K19"/>
  <c r="H27" i="12" l="1"/>
  <c r="G27"/>
  <c r="F27"/>
  <c r="E27"/>
  <c r="D27"/>
  <c r="D38"/>
  <c r="E38"/>
  <c r="F38"/>
  <c r="G38"/>
  <c r="H38"/>
  <c r="E18"/>
  <c r="E16" s="1"/>
  <c r="F18"/>
  <c r="F16" s="1"/>
  <c r="G18"/>
  <c r="G16" s="1"/>
  <c r="H18"/>
  <c r="D18"/>
  <c r="H16"/>
  <c r="D16" l="1"/>
  <c r="C18"/>
  <c r="C16" s="1"/>
  <c r="K24" i="10"/>
  <c r="K18" s="1"/>
  <c r="L18"/>
  <c r="M18"/>
  <c r="J27" l="1"/>
  <c r="J26" s="1"/>
  <c r="L27"/>
  <c r="L26" s="1"/>
  <c r="M27"/>
  <c r="M26" s="1"/>
  <c r="I27"/>
  <c r="I26" s="1"/>
  <c r="J18"/>
  <c r="K17"/>
  <c r="K15" s="1"/>
  <c r="L17"/>
  <c r="I17"/>
  <c r="I15" l="1"/>
  <c r="I16"/>
  <c r="K16"/>
  <c r="M16"/>
  <c r="M17"/>
  <c r="M15" s="1"/>
  <c r="L15"/>
  <c r="L16"/>
  <c r="J16"/>
  <c r="J17"/>
  <c r="J15" s="1"/>
</calcChain>
</file>

<file path=xl/sharedStrings.xml><?xml version="1.0" encoding="utf-8"?>
<sst xmlns="http://schemas.openxmlformats.org/spreadsheetml/2006/main" count="137" uniqueCount="70">
  <si>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</si>
  <si>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</si>
  <si>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</si>
  <si>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</si>
  <si>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</si>
  <si>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</si>
  <si>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</si>
  <si>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</si>
  <si>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</si>
  <si>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</si>
  <si>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</si>
  <si>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</si>
  <si>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</si>
  <si>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</si>
  <si>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</si>
  <si>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</si>
  <si>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</si>
  <si>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</si>
  <si>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</si>
  <si>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</si>
  <si>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</si>
  <si>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</si>
  <si>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</si>
  <si>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</si>
  <si>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</si>
  <si>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</si>
  <si>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</si>
  <si>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Всего по Программе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</si>
  <si>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</si>
  <si>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</si>
  <si>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</si>
  <si>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</si>
  <si>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</si>
  <si>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</si>
  <si>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</si>
  <si>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</si>
  <si>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</si>
  <si>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</si>
  <si>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</si>
  <si>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</si>
  <si>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>Изготовление справок о правах на объекты недвижимого имущества</t>
  </si>
  <si>
    <t xml:space="preserve">Выполнение кадастровых работ </t>
  </si>
  <si>
    <t>"Управление муниципальным имуществом и земельными ресурсами "</t>
  </si>
  <si>
    <t>Управление и распоряжение  муниципальным имуществом города Назарово</t>
  </si>
  <si>
    <t>Мероприятие 1.3</t>
  </si>
  <si>
    <t>Мероприятие 1.4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</si>
  <si>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</si>
  <si>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</si>
  <si>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</si>
  <si>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</si>
  <si>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</si>
  <si>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</si>
  <si>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Мероприятие 1.5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</si>
  <si>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</si>
  <si>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</si>
  <si>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</si>
  <si>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</si>
  <si>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Второй год
 планового периода
2018
</t>
  </si>
  <si>
    <t>Первый отчетный
финансовый год
2014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</si>
  <si>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</si>
  <si>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</si>
  <si>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</si>
  <si>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</si>
  <si>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Абонемент на лицензионное обслуживание программных продуктов ПМ «БАРС-Аренда+Реестр»</t>
  </si>
  <si>
    <t>Изготовление технического заключения</t>
  </si>
  <si>
    <t>1210041410</t>
  </si>
  <si>
    <t>Приложение № 1</t>
  </si>
  <si>
    <t>Приложение № 2</t>
  </si>
  <si>
    <t>к постановлению администрации города Назарово 
от 29.07.2016 № 1130-п  " О внесении  изменений в постановление администрации города Назарово от 06.10.2013 №1990-п  «Об утверждении муниципальной программы «Управление муниципальным имуществом и земельными ресурсами»"  
(в редакции постановления от 01.03.2016 № 245-п)</t>
  </si>
  <si>
    <t>к постановлению администрации города Назарово 
от 29.07.2016 № 1130 -п  " О внесении  изменений в постановление администрации города Назарово от 06.10.2013 №1990-п  «Об утверждении муниципальной программы «Управление муниципальным имуществом и земельными ресурсами»"  
(в редакции постановления от 01.03.2016 № 245-п)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</si>
</sst>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1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7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7" fillId="3" borderId="1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2" fontId="16" fillId="3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18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8" fillId="0" borderId="0" xfId="0" applyFont="1" applyAlignment="1">
      <alignment horizontal="righ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view="pageBreakPreview" zoomScale="80" zoomScaleSheetLayoutView="80" workbookViewId="0">
      <selection activeCell="G14" sqref="G14"/>
    </sheetView>
  </sheetViews>
  <sheetFormatPr defaultColWidth="13.85546875" defaultRowHeight="15.7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customWidth="1"/>
    <col min="10" max="10" width="13.28515625" style="2" customWidth="1"/>
    <col min="11" max="11" width="13" style="2" customWidth="1"/>
    <col min="12" max="12" width="13.140625" style="2" customWidth="1"/>
    <col min="13" max="16384" width="13.85546875" style="2"/>
  </cols>
  <sheetData>
    <row r="1" spans="1:13" ht="29.25" customHeight="1">
      <c r="A1" s="23"/>
      <c r="E1" s="77"/>
      <c r="F1" s="77"/>
      <c r="G1" s="77"/>
      <c r="H1" s="77"/>
      <c r="I1" s="77" t="s">
        <v>66</v>
      </c>
      <c r="J1" s="77"/>
      <c r="K1" s="77"/>
      <c r="L1" s="77"/>
    </row>
    <row r="2" spans="1:13" ht="79.5" customHeight="1">
      <c r="A2" s="23"/>
      <c r="D2" s="76"/>
      <c r="E2" s="78"/>
      <c r="F2" s="78"/>
      <c r="G2" s="78"/>
      <c r="H2" s="78"/>
      <c r="I2" s="78" t="s">
        <v>68</v>
      </c>
      <c r="J2" s="78"/>
      <c r="K2" s="78"/>
      <c r="L2" s="78"/>
      <c r="M2" s="78"/>
    </row>
    <row r="3" spans="1:13">
      <c r="M3" s="7"/>
    </row>
    <row r="4" spans="1:13">
      <c r="B4" s="75"/>
      <c r="C4" s="75"/>
      <c r="D4" s="75"/>
      <c r="E4" s="75"/>
      <c r="F4" s="75"/>
      <c r="G4" s="75"/>
      <c r="H4" s="75"/>
      <c r="J4" s="75"/>
      <c r="K4" s="75"/>
      <c r="L4" s="75"/>
      <c r="M4" s="75" t="s">
        <v>6</v>
      </c>
    </row>
    <row r="5" spans="1:13">
      <c r="B5" s="75"/>
      <c r="C5" s="75"/>
      <c r="D5" s="75"/>
      <c r="E5" s="75"/>
      <c r="F5" s="75"/>
      <c r="G5" s="75"/>
      <c r="H5" s="75"/>
      <c r="J5" s="75"/>
      <c r="K5" s="75"/>
      <c r="L5" s="75"/>
      <c r="M5" s="75" t="s">
        <v>59</v>
      </c>
    </row>
    <row r="6" spans="1:1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>
      <c r="A7" s="1"/>
    </row>
    <row r="8" spans="1:13">
      <c r="A8" s="98" t="s">
        <v>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3">
      <c r="A9" s="98" t="s">
        <v>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1:13" ht="12" customHeight="1">
      <c r="A10" s="99"/>
      <c r="B10" s="99"/>
      <c r="C10" s="99"/>
      <c r="D10" s="99"/>
      <c r="E10" s="99"/>
      <c r="F10" s="99"/>
      <c r="G10" s="99"/>
      <c r="H10" s="99"/>
      <c r="I10"/>
      <c r="J10"/>
      <c r="K10"/>
      <c r="L10"/>
    </row>
    <row r="11" spans="1:13" ht="15.75" customHeight="1">
      <c r="A11" s="109" t="s">
        <v>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ht="18.75" customHeight="1">
      <c r="A12" s="79" t="s">
        <v>0</v>
      </c>
      <c r="B12" s="79" t="s">
        <v>9</v>
      </c>
      <c r="C12" s="81" t="s">
        <v>10</v>
      </c>
      <c r="D12" s="79" t="s">
        <v>11</v>
      </c>
      <c r="E12" s="83" t="s">
        <v>21</v>
      </c>
      <c r="F12" s="84"/>
      <c r="G12" s="84"/>
      <c r="H12" s="85"/>
      <c r="I12" s="86" t="s">
        <v>12</v>
      </c>
      <c r="J12" s="87"/>
      <c r="K12" s="87"/>
      <c r="L12" s="87"/>
      <c r="M12" s="88"/>
    </row>
    <row r="13" spans="1:13" ht="66" customHeight="1">
      <c r="A13" s="80"/>
      <c r="B13" s="80"/>
      <c r="C13" s="82"/>
      <c r="D13" s="80"/>
      <c r="E13" s="4" t="s">
        <v>13</v>
      </c>
      <c r="F13" s="4" t="s">
        <v>14</v>
      </c>
      <c r="G13" s="4" t="s">
        <v>15</v>
      </c>
      <c r="H13" s="4" t="s">
        <v>16</v>
      </c>
      <c r="I13" s="27" t="s">
        <v>53</v>
      </c>
      <c r="J13" s="28" t="s">
        <v>54</v>
      </c>
      <c r="K13" s="28" t="s">
        <v>55</v>
      </c>
      <c r="L13" s="28" t="s">
        <v>56</v>
      </c>
      <c r="M13" s="28" t="s">
        <v>57</v>
      </c>
    </row>
    <row r="14" spans="1:1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72">
        <v>13</v>
      </c>
    </row>
    <row r="15" spans="1:13" ht="18.75" customHeight="1">
      <c r="A15" s="110">
        <v>1</v>
      </c>
      <c r="B15" s="111" t="s">
        <v>1</v>
      </c>
      <c r="C15" s="92" t="s">
        <v>42</v>
      </c>
      <c r="D15" s="54" t="s">
        <v>60</v>
      </c>
      <c r="E15" s="55"/>
      <c r="F15" s="56"/>
      <c r="G15" s="56"/>
      <c r="H15" s="55"/>
      <c r="I15" s="57">
        <f>I17+I26</f>
        <v>460.67999999999995</v>
      </c>
      <c r="J15" s="57">
        <f t="shared" ref="J15:M15" si="0">J17+J26</f>
        <v>735.81999999999994</v>
      </c>
      <c r="K15" s="57">
        <f>K17+K26</f>
        <v>571.82999999999993</v>
      </c>
      <c r="L15" s="58">
        <f t="shared" si="0"/>
        <v>300</v>
      </c>
      <c r="M15" s="57">
        <f t="shared" si="0"/>
        <v>300</v>
      </c>
    </row>
    <row r="16" spans="1:13" ht="31.5">
      <c r="A16" s="110"/>
      <c r="B16" s="111"/>
      <c r="C16" s="93"/>
      <c r="D16" s="59" t="s">
        <v>37</v>
      </c>
      <c r="E16" s="55"/>
      <c r="F16" s="56"/>
      <c r="G16" s="56"/>
      <c r="H16" s="55"/>
      <c r="I16" s="60">
        <f>I18+I27</f>
        <v>460.67999999999995</v>
      </c>
      <c r="J16" s="60">
        <f t="shared" ref="J16:M16" si="1">J18+J27</f>
        <v>735.81999999999994</v>
      </c>
      <c r="K16" s="60">
        <f t="shared" si="1"/>
        <v>571.82999999999993</v>
      </c>
      <c r="L16" s="61">
        <f t="shared" si="1"/>
        <v>300</v>
      </c>
      <c r="M16" s="60">
        <f t="shared" si="1"/>
        <v>300</v>
      </c>
    </row>
    <row r="17" spans="1:14">
      <c r="A17" s="96">
        <v>2</v>
      </c>
      <c r="B17" s="89" t="s">
        <v>2</v>
      </c>
      <c r="C17" s="90" t="s">
        <v>43</v>
      </c>
      <c r="D17" s="46" t="s">
        <v>36</v>
      </c>
      <c r="E17" s="47">
        <v>162</v>
      </c>
      <c r="F17" s="48" t="s">
        <v>50</v>
      </c>
      <c r="G17" s="48" t="s">
        <v>65</v>
      </c>
      <c r="H17" s="47">
        <v>244</v>
      </c>
      <c r="I17" s="49">
        <f>I18</f>
        <v>176.6</v>
      </c>
      <c r="J17" s="62">
        <f t="shared" ref="J17:M17" si="2">J18</f>
        <v>617.04999999999995</v>
      </c>
      <c r="K17" s="49">
        <f t="shared" si="2"/>
        <v>353.39</v>
      </c>
      <c r="L17" s="50">
        <f t="shared" si="2"/>
        <v>200</v>
      </c>
      <c r="M17" s="49">
        <f t="shared" si="2"/>
        <v>200</v>
      </c>
    </row>
    <row r="18" spans="1:14" ht="31.5">
      <c r="A18" s="96"/>
      <c r="B18" s="89"/>
      <c r="C18" s="91"/>
      <c r="D18" s="51" t="s">
        <v>37</v>
      </c>
      <c r="E18" s="47">
        <v>162</v>
      </c>
      <c r="F18" s="48" t="s">
        <v>50</v>
      </c>
      <c r="G18" s="48" t="s">
        <v>65</v>
      </c>
      <c r="H18" s="47">
        <v>244</v>
      </c>
      <c r="I18" s="52">
        <v>176.6</v>
      </c>
      <c r="J18" s="63">
        <f t="shared" ref="J18" si="3">SUM(J19:J24)</f>
        <v>617.04999999999995</v>
      </c>
      <c r="K18" s="52">
        <f>SUM(K19:K25)</f>
        <v>353.39</v>
      </c>
      <c r="L18" s="53">
        <f t="shared" ref="L18:M18" si="4">SUM(L19:L25)</f>
        <v>200</v>
      </c>
      <c r="M18" s="53">
        <f t="shared" si="4"/>
        <v>200</v>
      </c>
      <c r="N18" s="74"/>
    </row>
    <row r="19" spans="1:14" ht="32.25" customHeight="1">
      <c r="A19" s="100">
        <v>3</v>
      </c>
      <c r="B19" s="103" t="s">
        <v>3</v>
      </c>
      <c r="C19" s="103" t="s">
        <v>38</v>
      </c>
      <c r="D19" s="17" t="s">
        <v>37</v>
      </c>
      <c r="E19" s="10">
        <v>162</v>
      </c>
      <c r="F19" s="13" t="s">
        <v>50</v>
      </c>
      <c r="G19" s="13" t="s">
        <v>65</v>
      </c>
      <c r="H19" s="10">
        <v>244</v>
      </c>
      <c r="I19" s="16">
        <v>0</v>
      </c>
      <c r="J19" s="64">
        <v>464.28</v>
      </c>
      <c r="K19" s="73">
        <f>110.8+23.08+10-6.44</f>
        <v>137.44</v>
      </c>
      <c r="L19" s="15">
        <v>110</v>
      </c>
      <c r="M19" s="15">
        <v>110</v>
      </c>
    </row>
    <row r="20" spans="1:14" ht="20.25" hidden="1" customHeight="1">
      <c r="A20" s="101"/>
      <c r="B20" s="104"/>
      <c r="C20" s="104"/>
      <c r="D20" s="17" t="s">
        <v>37</v>
      </c>
      <c r="E20" s="10">
        <v>162</v>
      </c>
      <c r="F20" s="13" t="s">
        <v>50</v>
      </c>
      <c r="G20" s="13" t="s">
        <v>65</v>
      </c>
      <c r="H20" s="10">
        <v>831</v>
      </c>
      <c r="I20" s="16">
        <v>0</v>
      </c>
      <c r="J20" s="64">
        <v>1.46</v>
      </c>
      <c r="K20" s="16">
        <v>0</v>
      </c>
      <c r="L20" s="16">
        <v>0</v>
      </c>
      <c r="M20" s="16">
        <v>0</v>
      </c>
    </row>
    <row r="21" spans="1:14" ht="18" hidden="1" customHeight="1">
      <c r="A21" s="102"/>
      <c r="B21" s="105"/>
      <c r="C21" s="105"/>
      <c r="D21" s="17" t="s">
        <v>37</v>
      </c>
      <c r="E21" s="10">
        <v>162</v>
      </c>
      <c r="F21" s="13" t="s">
        <v>50</v>
      </c>
      <c r="G21" s="13" t="s">
        <v>65</v>
      </c>
      <c r="H21" s="10">
        <v>852</v>
      </c>
      <c r="I21" s="16">
        <v>0</v>
      </c>
      <c r="J21" s="64">
        <v>25.31</v>
      </c>
      <c r="K21" s="16">
        <v>0</v>
      </c>
      <c r="L21" s="16">
        <v>0</v>
      </c>
      <c r="M21" s="16">
        <v>0</v>
      </c>
    </row>
    <row r="22" spans="1:14" ht="45">
      <c r="A22" s="11">
        <v>4</v>
      </c>
      <c r="B22" s="18" t="s">
        <v>4</v>
      </c>
      <c r="C22" s="19" t="s">
        <v>63</v>
      </c>
      <c r="D22" s="17" t="s">
        <v>37</v>
      </c>
      <c r="E22" s="10">
        <v>162</v>
      </c>
      <c r="F22" s="13" t="s">
        <v>50</v>
      </c>
      <c r="G22" s="13" t="s">
        <v>65</v>
      </c>
      <c r="H22" s="10">
        <v>244</v>
      </c>
      <c r="I22" s="16">
        <v>0</v>
      </c>
      <c r="J22" s="64">
        <v>28.05</v>
      </c>
      <c r="K22" s="16">
        <v>34.950000000000003</v>
      </c>
      <c r="L22" s="15">
        <v>35</v>
      </c>
      <c r="M22" s="15">
        <v>35</v>
      </c>
    </row>
    <row r="23" spans="1:14" ht="31.5" customHeight="1">
      <c r="A23" s="11">
        <v>5</v>
      </c>
      <c r="B23" s="18" t="s">
        <v>44</v>
      </c>
      <c r="C23" s="19" t="s">
        <v>39</v>
      </c>
      <c r="D23" s="17" t="s">
        <v>37</v>
      </c>
      <c r="E23" s="10">
        <v>162</v>
      </c>
      <c r="F23" s="13" t="s">
        <v>50</v>
      </c>
      <c r="G23" s="13" t="s">
        <v>65</v>
      </c>
      <c r="H23" s="10">
        <v>244</v>
      </c>
      <c r="I23" s="15">
        <v>165.92</v>
      </c>
      <c r="J23" s="64">
        <v>96.75</v>
      </c>
      <c r="K23" s="15">
        <f>50+100</f>
        <v>150</v>
      </c>
      <c r="L23" s="15">
        <v>50</v>
      </c>
      <c r="M23" s="15">
        <v>50</v>
      </c>
    </row>
    <row r="24" spans="1:14" ht="30.75" customHeight="1">
      <c r="A24" s="11">
        <v>6</v>
      </c>
      <c r="B24" s="18" t="s">
        <v>45</v>
      </c>
      <c r="C24" s="19" t="s">
        <v>40</v>
      </c>
      <c r="D24" s="17" t="s">
        <v>37</v>
      </c>
      <c r="E24" s="10">
        <v>162</v>
      </c>
      <c r="F24" s="13" t="s">
        <v>50</v>
      </c>
      <c r="G24" s="13" t="s">
        <v>65</v>
      </c>
      <c r="H24" s="10">
        <v>244</v>
      </c>
      <c r="I24" s="14">
        <v>10.68</v>
      </c>
      <c r="J24" s="64">
        <v>1.2</v>
      </c>
      <c r="K24" s="15">
        <f>5+6</f>
        <v>11</v>
      </c>
      <c r="L24" s="15">
        <v>5</v>
      </c>
      <c r="M24" s="15">
        <v>5</v>
      </c>
    </row>
    <row r="25" spans="1:14" ht="21.75" customHeight="1">
      <c r="A25" s="12">
        <v>7</v>
      </c>
      <c r="B25" s="18" t="s">
        <v>52</v>
      </c>
      <c r="C25" s="19" t="s">
        <v>64</v>
      </c>
      <c r="D25" s="17" t="s">
        <v>37</v>
      </c>
      <c r="E25" s="10">
        <v>162</v>
      </c>
      <c r="F25" s="13" t="s">
        <v>50</v>
      </c>
      <c r="G25" s="13" t="s">
        <v>65</v>
      </c>
      <c r="H25" s="10">
        <v>244</v>
      </c>
      <c r="I25" s="15">
        <v>0</v>
      </c>
      <c r="J25" s="65">
        <v>0</v>
      </c>
      <c r="K25" s="15">
        <v>20</v>
      </c>
      <c r="L25" s="16">
        <v>0</v>
      </c>
      <c r="M25" s="16">
        <v>0</v>
      </c>
    </row>
    <row r="26" spans="1:14">
      <c r="A26" s="112">
        <v>8</v>
      </c>
      <c r="B26" s="89" t="s">
        <v>46</v>
      </c>
      <c r="C26" s="90" t="s">
        <v>47</v>
      </c>
      <c r="D26" s="46" t="s">
        <v>36</v>
      </c>
      <c r="E26" s="47">
        <v>162</v>
      </c>
      <c r="F26" s="48" t="s">
        <v>51</v>
      </c>
      <c r="G26" s="47">
        <v>1220044410</v>
      </c>
      <c r="H26" s="47">
        <v>244</v>
      </c>
      <c r="I26" s="49">
        <f>I27</f>
        <v>284.08</v>
      </c>
      <c r="J26" s="62">
        <f t="shared" ref="J26:M26" si="5">J27</f>
        <v>118.77000000000001</v>
      </c>
      <c r="K26" s="49">
        <f>K27</f>
        <v>218.44</v>
      </c>
      <c r="L26" s="50">
        <f t="shared" si="5"/>
        <v>100</v>
      </c>
      <c r="M26" s="49">
        <f t="shared" si="5"/>
        <v>100</v>
      </c>
    </row>
    <row r="27" spans="1:14" ht="31.5">
      <c r="A27" s="113"/>
      <c r="B27" s="89"/>
      <c r="C27" s="91"/>
      <c r="D27" s="51" t="s">
        <v>37</v>
      </c>
      <c r="E27" s="47">
        <v>162</v>
      </c>
      <c r="F27" s="48" t="s">
        <v>51</v>
      </c>
      <c r="G27" s="47">
        <v>1220044410</v>
      </c>
      <c r="H27" s="47">
        <v>244</v>
      </c>
      <c r="I27" s="52">
        <f>SUM(I28:I31)</f>
        <v>284.08</v>
      </c>
      <c r="J27" s="63">
        <f t="shared" ref="J27:M27" si="6">SUM(J28:J31)</f>
        <v>118.77000000000001</v>
      </c>
      <c r="K27" s="52">
        <f>SUM(K28:K31)</f>
        <v>218.44</v>
      </c>
      <c r="L27" s="53">
        <f t="shared" si="6"/>
        <v>100</v>
      </c>
      <c r="M27" s="52">
        <f t="shared" si="6"/>
        <v>100</v>
      </c>
    </row>
    <row r="28" spans="1:14" ht="21.75" customHeight="1">
      <c r="A28" s="100">
        <v>9</v>
      </c>
      <c r="B28" s="103" t="s">
        <v>48</v>
      </c>
      <c r="C28" s="106" t="s">
        <v>41</v>
      </c>
      <c r="D28" s="17" t="s">
        <v>37</v>
      </c>
      <c r="E28" s="10">
        <v>162</v>
      </c>
      <c r="F28" s="13" t="s">
        <v>51</v>
      </c>
      <c r="G28" s="10">
        <v>1220044410</v>
      </c>
      <c r="H28" s="10">
        <v>244</v>
      </c>
      <c r="I28" s="15">
        <v>220</v>
      </c>
      <c r="J28" s="65">
        <v>102</v>
      </c>
      <c r="K28" s="73">
        <f>60+112+6.44</f>
        <v>178.44</v>
      </c>
      <c r="L28" s="15">
        <v>60</v>
      </c>
      <c r="M28" s="15">
        <v>60</v>
      </c>
    </row>
    <row r="29" spans="1:14" ht="21" hidden="1" customHeight="1">
      <c r="A29" s="101"/>
      <c r="B29" s="104"/>
      <c r="C29" s="107"/>
      <c r="D29" s="17" t="s">
        <v>37</v>
      </c>
      <c r="E29" s="10">
        <v>162</v>
      </c>
      <c r="F29" s="13" t="s">
        <v>51</v>
      </c>
      <c r="G29" s="10">
        <v>1220044410</v>
      </c>
      <c r="H29" s="10">
        <v>831</v>
      </c>
      <c r="I29" s="15">
        <v>0</v>
      </c>
      <c r="J29" s="64">
        <v>3.37</v>
      </c>
      <c r="K29" s="16">
        <v>0</v>
      </c>
      <c r="L29" s="16">
        <v>0</v>
      </c>
      <c r="M29" s="16">
        <v>0</v>
      </c>
    </row>
    <row r="30" spans="1:14" ht="23.25" hidden="1" customHeight="1">
      <c r="A30" s="102"/>
      <c r="B30" s="105"/>
      <c r="C30" s="108"/>
      <c r="D30" s="17" t="s">
        <v>37</v>
      </c>
      <c r="E30" s="10">
        <v>162</v>
      </c>
      <c r="F30" s="13" t="s">
        <v>51</v>
      </c>
      <c r="G30" s="10">
        <v>1220044410</v>
      </c>
      <c r="H30" s="10">
        <v>852</v>
      </c>
      <c r="I30" s="15">
        <v>0</v>
      </c>
      <c r="J30" s="65">
        <v>2</v>
      </c>
      <c r="K30" s="16">
        <v>0</v>
      </c>
      <c r="L30" s="16">
        <v>0</v>
      </c>
      <c r="M30" s="16">
        <v>0</v>
      </c>
    </row>
    <row r="31" spans="1:14" ht="33" customHeight="1">
      <c r="A31" s="11">
        <v>10</v>
      </c>
      <c r="B31" s="18" t="s">
        <v>49</v>
      </c>
      <c r="C31" s="20" t="s">
        <v>39</v>
      </c>
      <c r="D31" s="17" t="s">
        <v>37</v>
      </c>
      <c r="E31" s="10">
        <v>162</v>
      </c>
      <c r="F31" s="13" t="s">
        <v>51</v>
      </c>
      <c r="G31" s="10">
        <v>1220044410</v>
      </c>
      <c r="H31" s="10">
        <v>244</v>
      </c>
      <c r="I31" s="14">
        <v>64.08</v>
      </c>
      <c r="J31" s="64">
        <v>11.4</v>
      </c>
      <c r="K31" s="15">
        <v>40</v>
      </c>
      <c r="L31" s="15">
        <v>40</v>
      </c>
      <c r="M31" s="15">
        <v>40</v>
      </c>
    </row>
    <row r="32" spans="1:14" ht="11.25" customHeight="1">
      <c r="A32" s="3"/>
    </row>
    <row r="33" spans="1:12" ht="16.5" customHeight="1">
      <c r="A33" s="94" t="s">
        <v>20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</row>
    <row r="34" spans="1:12" ht="46.5" customHeight="1">
      <c r="A34" s="94" t="s">
        <v>18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spans="1:12" ht="18.75">
      <c r="A35" s="95" t="s">
        <v>19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</row>
    <row r="36" spans="1:12">
      <c r="A36" s="7"/>
      <c r="B36"/>
      <c r="C36"/>
      <c r="D36"/>
      <c r="E36"/>
      <c r="F36"/>
      <c r="G36"/>
      <c r="H36"/>
      <c r="I36"/>
      <c r="J36"/>
      <c r="K36"/>
      <c r="L36"/>
    </row>
    <row r="37" spans="1:12">
      <c r="A37" s="7"/>
      <c r="B37"/>
      <c r="C37"/>
      <c r="D37"/>
      <c r="E37"/>
      <c r="F37"/>
      <c r="G37"/>
      <c r="H37"/>
      <c r="I37"/>
      <c r="J37"/>
      <c r="K37"/>
      <c r="L37"/>
    </row>
    <row r="38" spans="1:12">
      <c r="A38" s="7"/>
      <c r="B38"/>
      <c r="C38"/>
      <c r="D38"/>
      <c r="E38"/>
      <c r="F38"/>
      <c r="G38"/>
      <c r="H38"/>
      <c r="I38"/>
      <c r="J38"/>
      <c r="K38"/>
      <c r="L38"/>
    </row>
  </sheetData>
  <mergeCells count="33">
    <mergeCell ref="B15:B16"/>
    <mergeCell ref="A26:A27"/>
    <mergeCell ref="B26:B27"/>
    <mergeCell ref="C26:C27"/>
    <mergeCell ref="C15:C16"/>
    <mergeCell ref="A34:L34"/>
    <mergeCell ref="A35:L35"/>
    <mergeCell ref="A17:A18"/>
    <mergeCell ref="B17:B18"/>
    <mergeCell ref="C17:C18"/>
    <mergeCell ref="A33:L33"/>
    <mergeCell ref="A28:A30"/>
    <mergeCell ref="B28:B30"/>
    <mergeCell ref="C28:C30"/>
    <mergeCell ref="A19:A21"/>
    <mergeCell ref="B19:B21"/>
    <mergeCell ref="C19:C21"/>
    <mergeCell ref="A15:A16"/>
    <mergeCell ref="E1:H1"/>
    <mergeCell ref="E2:H2"/>
    <mergeCell ref="I1:L1"/>
    <mergeCell ref="I2:M2"/>
    <mergeCell ref="B12:B13"/>
    <mergeCell ref="C12:C13"/>
    <mergeCell ref="D12:D13"/>
    <mergeCell ref="E12:H12"/>
    <mergeCell ref="I12:M12"/>
    <mergeCell ref="A6:M6"/>
    <mergeCell ref="A8:L8"/>
    <mergeCell ref="A9:L9"/>
    <mergeCell ref="A10:H10"/>
    <mergeCell ref="A11:M11"/>
    <mergeCell ref="A12:A13"/>
  </mergeCells>
  <printOptions horizontalCentered="1" verticalCentered="1"/>
  <pageMargins left="0.19685039370078741" right="0.19685039370078741" top="0.19685039370078741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A8" sqref="A8:H8"/>
    </sheetView>
  </sheetViews>
  <sheetFormatPr defaultColWidth="13.85546875" defaultRowHeight="15.75"/>
  <cols>
    <col min="1" max="1" width="4.28515625" style="23" customWidth="1"/>
    <col min="2" max="2" width="56" style="2" customWidth="1"/>
    <col min="3" max="3" width="11.140625" style="2" customWidth="1"/>
    <col min="4" max="5" width="13.85546875" style="2" customWidth="1"/>
    <col min="6" max="6" width="14.7109375" style="2" customWidth="1"/>
    <col min="7" max="7" width="12.5703125" style="2" customWidth="1"/>
    <col min="8" max="8" width="13" style="2" customWidth="1"/>
    <col min="9" max="16384" width="13.85546875" style="2"/>
  </cols>
  <sheetData>
    <row r="1" spans="1:8">
      <c r="E1" s="77" t="s">
        <v>67</v>
      </c>
      <c r="F1" s="77"/>
      <c r="G1" s="77"/>
      <c r="H1" s="77"/>
    </row>
    <row r="2" spans="1:8" ht="79.5" customHeight="1">
      <c r="D2" s="76"/>
      <c r="E2" s="78" t="s">
        <v>69</v>
      </c>
      <c r="F2" s="78"/>
      <c r="G2" s="78"/>
      <c r="H2" s="78"/>
    </row>
    <row r="4" spans="1:8" ht="14.25" customHeight="1">
      <c r="A4" s="116" t="s">
        <v>35</v>
      </c>
      <c r="B4" s="116"/>
      <c r="C4" s="116"/>
      <c r="D4" s="116"/>
      <c r="E4" s="116"/>
      <c r="F4" s="116"/>
      <c r="G4" s="116"/>
      <c r="H4" s="116"/>
    </row>
    <row r="5" spans="1:8">
      <c r="A5" s="116" t="s">
        <v>59</v>
      </c>
      <c r="B5" s="116"/>
      <c r="C5" s="116"/>
      <c r="D5" s="116"/>
      <c r="E5" s="116"/>
      <c r="F5" s="116"/>
      <c r="G5" s="116"/>
      <c r="H5" s="116"/>
    </row>
    <row r="6" spans="1:8" ht="15" customHeight="1">
      <c r="A6" s="25"/>
      <c r="B6" s="8"/>
      <c r="C6" s="8"/>
      <c r="D6" s="8"/>
      <c r="E6" s="8"/>
      <c r="F6" s="8"/>
      <c r="G6" s="8"/>
      <c r="H6" s="8"/>
    </row>
    <row r="7" spans="1:8">
      <c r="A7" s="98" t="s">
        <v>7</v>
      </c>
      <c r="B7" s="98"/>
      <c r="C7" s="98"/>
      <c r="D7" s="98"/>
      <c r="E7" s="98"/>
      <c r="F7" s="98"/>
      <c r="G7" s="98"/>
      <c r="H7" s="98"/>
    </row>
    <row r="8" spans="1:8">
      <c r="A8" s="98" t="s">
        <v>22</v>
      </c>
      <c r="B8" s="98"/>
      <c r="C8" s="98"/>
      <c r="D8" s="98"/>
      <c r="E8" s="98"/>
      <c r="F8" s="98"/>
      <c r="G8" s="98"/>
      <c r="H8" s="98"/>
    </row>
    <row r="9" spans="1:8">
      <c r="A9" s="98" t="s">
        <v>23</v>
      </c>
      <c r="B9" s="98"/>
      <c r="C9" s="98"/>
      <c r="D9" s="98"/>
      <c r="E9" s="98"/>
      <c r="F9" s="98"/>
      <c r="G9" s="98"/>
      <c r="H9" s="98"/>
    </row>
    <row r="10" spans="1:8">
      <c r="A10" s="21"/>
      <c r="G10" s="5"/>
      <c r="H10" s="5"/>
    </row>
    <row r="11" spans="1:8">
      <c r="A11" s="109" t="s">
        <v>5</v>
      </c>
      <c r="B11" s="109"/>
      <c r="C11" s="109"/>
      <c r="D11" s="109"/>
      <c r="E11" s="109"/>
      <c r="F11" s="109"/>
      <c r="G11" s="109"/>
      <c r="H11" s="109"/>
    </row>
    <row r="12" spans="1:8" ht="14.25" customHeight="1">
      <c r="A12" s="79" t="s">
        <v>0</v>
      </c>
      <c r="B12" s="79" t="s">
        <v>24</v>
      </c>
      <c r="C12" s="115" t="s">
        <v>25</v>
      </c>
      <c r="D12" s="115"/>
      <c r="E12" s="115"/>
      <c r="F12" s="115"/>
      <c r="G12" s="115"/>
      <c r="H12" s="115"/>
    </row>
    <row r="13" spans="1:8" ht="15.75" customHeight="1">
      <c r="A13" s="114"/>
      <c r="B13" s="114"/>
      <c r="C13" s="79" t="s">
        <v>17</v>
      </c>
      <c r="D13" s="115" t="s">
        <v>26</v>
      </c>
      <c r="E13" s="115"/>
      <c r="F13" s="115"/>
      <c r="G13" s="115"/>
      <c r="H13" s="115"/>
    </row>
    <row r="14" spans="1:8" ht="61.5" customHeight="1">
      <c r="A14" s="80"/>
      <c r="B14" s="80"/>
      <c r="C14" s="80"/>
      <c r="D14" s="44" t="s">
        <v>58</v>
      </c>
      <c r="E14" s="45" t="s">
        <v>54</v>
      </c>
      <c r="F14" s="45" t="s">
        <v>55</v>
      </c>
      <c r="G14" s="45" t="s">
        <v>56</v>
      </c>
      <c r="H14" s="45" t="s">
        <v>57</v>
      </c>
    </row>
    <row r="15" spans="1:8">
      <c r="A15" s="22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22">
        <v>7</v>
      </c>
      <c r="H15" s="22">
        <v>8</v>
      </c>
    </row>
    <row r="16" spans="1:8">
      <c r="A16" s="42">
        <v>1</v>
      </c>
      <c r="B16" s="30" t="s">
        <v>27</v>
      </c>
      <c r="C16" s="33">
        <f>C18+C21+C23+C25</f>
        <v>2368.33</v>
      </c>
      <c r="D16" s="34">
        <f>D18+D21+D23+D25</f>
        <v>460.67999999999995</v>
      </c>
      <c r="E16" s="66">
        <f t="shared" ref="E16:H16" si="0">E18+E21+E23+E25</f>
        <v>735.81999999999994</v>
      </c>
      <c r="F16" s="34">
        <f t="shared" si="0"/>
        <v>571.82999999999993</v>
      </c>
      <c r="G16" s="34">
        <f t="shared" si="0"/>
        <v>300</v>
      </c>
      <c r="H16" s="34">
        <f t="shared" si="0"/>
        <v>300</v>
      </c>
    </row>
    <row r="17" spans="1:8">
      <c r="A17" s="26"/>
      <c r="B17" s="29" t="s">
        <v>28</v>
      </c>
      <c r="C17" s="9"/>
      <c r="D17" s="9"/>
      <c r="E17" s="67"/>
      <c r="F17" s="9"/>
      <c r="G17" s="9"/>
      <c r="H17" s="9"/>
    </row>
    <row r="18" spans="1:8" s="31" customFormat="1">
      <c r="A18" s="9">
        <v>2</v>
      </c>
      <c r="B18" s="18" t="s">
        <v>29</v>
      </c>
      <c r="C18" s="35">
        <f>SUM(D18:H18)</f>
        <v>2368.33</v>
      </c>
      <c r="D18" s="36">
        <f>D29+D40</f>
        <v>460.67999999999995</v>
      </c>
      <c r="E18" s="68">
        <f t="shared" ref="E18:H18" si="1">E29+E40</f>
        <v>735.81999999999994</v>
      </c>
      <c r="F18" s="36">
        <f t="shared" si="1"/>
        <v>571.82999999999993</v>
      </c>
      <c r="G18" s="36">
        <f t="shared" si="1"/>
        <v>300</v>
      </c>
      <c r="H18" s="36">
        <f t="shared" si="1"/>
        <v>300</v>
      </c>
    </row>
    <row r="19" spans="1:8" s="31" customFormat="1">
      <c r="A19" s="9">
        <v>3</v>
      </c>
      <c r="B19" s="18" t="s">
        <v>30</v>
      </c>
      <c r="C19" s="41">
        <v>0</v>
      </c>
      <c r="D19" s="41">
        <v>0</v>
      </c>
      <c r="E19" s="69">
        <v>0</v>
      </c>
      <c r="F19" s="41">
        <v>0</v>
      </c>
      <c r="G19" s="41">
        <v>0</v>
      </c>
      <c r="H19" s="41">
        <v>0</v>
      </c>
    </row>
    <row r="20" spans="1:8" s="31" customFormat="1" ht="30">
      <c r="A20" s="9">
        <v>4</v>
      </c>
      <c r="B20" s="18" t="s">
        <v>31</v>
      </c>
      <c r="C20" s="41">
        <v>0</v>
      </c>
      <c r="D20" s="41">
        <v>0</v>
      </c>
      <c r="E20" s="69">
        <v>0</v>
      </c>
      <c r="F20" s="41">
        <v>0</v>
      </c>
      <c r="G20" s="41">
        <v>0</v>
      </c>
      <c r="H20" s="41">
        <v>0</v>
      </c>
    </row>
    <row r="21" spans="1:8" s="31" customFormat="1">
      <c r="A21" s="9">
        <v>5</v>
      </c>
      <c r="B21" s="18" t="s">
        <v>32</v>
      </c>
      <c r="C21" s="41">
        <v>0</v>
      </c>
      <c r="D21" s="41">
        <v>0</v>
      </c>
      <c r="E21" s="69">
        <v>0</v>
      </c>
      <c r="F21" s="41">
        <v>0</v>
      </c>
      <c r="G21" s="41">
        <v>0</v>
      </c>
      <c r="H21" s="41">
        <v>0</v>
      </c>
    </row>
    <row r="22" spans="1:8" s="31" customFormat="1">
      <c r="A22" s="9">
        <v>6</v>
      </c>
      <c r="B22" s="18" t="s">
        <v>30</v>
      </c>
      <c r="C22" s="41">
        <v>0</v>
      </c>
      <c r="D22" s="41">
        <v>0</v>
      </c>
      <c r="E22" s="69">
        <v>0</v>
      </c>
      <c r="F22" s="41">
        <v>0</v>
      </c>
      <c r="G22" s="41">
        <v>0</v>
      </c>
      <c r="H22" s="41">
        <v>0</v>
      </c>
    </row>
    <row r="23" spans="1:8" s="31" customFormat="1">
      <c r="A23" s="9">
        <v>7</v>
      </c>
      <c r="B23" s="18" t="s">
        <v>33</v>
      </c>
      <c r="C23" s="41">
        <v>0</v>
      </c>
      <c r="D23" s="41">
        <v>0</v>
      </c>
      <c r="E23" s="69">
        <v>0</v>
      </c>
      <c r="F23" s="41">
        <v>0</v>
      </c>
      <c r="G23" s="41">
        <v>0</v>
      </c>
      <c r="H23" s="41">
        <v>0</v>
      </c>
    </row>
    <row r="24" spans="1:8" s="31" customFormat="1">
      <c r="A24" s="9">
        <v>8</v>
      </c>
      <c r="B24" s="18" t="s">
        <v>30</v>
      </c>
      <c r="C24" s="41">
        <v>0</v>
      </c>
      <c r="D24" s="41">
        <v>0</v>
      </c>
      <c r="E24" s="69">
        <v>0</v>
      </c>
      <c r="F24" s="41">
        <v>0</v>
      </c>
      <c r="G24" s="41">
        <v>0</v>
      </c>
      <c r="H24" s="41">
        <v>0</v>
      </c>
    </row>
    <row r="25" spans="1:8" s="31" customFormat="1">
      <c r="A25" s="9">
        <v>9</v>
      </c>
      <c r="B25" s="18" t="s">
        <v>34</v>
      </c>
      <c r="C25" s="41">
        <v>0</v>
      </c>
      <c r="D25" s="41">
        <v>0</v>
      </c>
      <c r="E25" s="69">
        <v>0</v>
      </c>
      <c r="F25" s="41">
        <v>0</v>
      </c>
      <c r="G25" s="41">
        <v>0</v>
      </c>
      <c r="H25" s="41">
        <v>0</v>
      </c>
    </row>
    <row r="26" spans="1:8" s="31" customFormat="1">
      <c r="A26" s="9">
        <v>10</v>
      </c>
      <c r="B26" s="18" t="s">
        <v>30</v>
      </c>
      <c r="C26" s="41">
        <v>0</v>
      </c>
      <c r="D26" s="41">
        <v>0</v>
      </c>
      <c r="E26" s="69">
        <v>0</v>
      </c>
      <c r="F26" s="41">
        <v>0</v>
      </c>
      <c r="G26" s="41">
        <v>0</v>
      </c>
      <c r="H26" s="41">
        <v>0</v>
      </c>
    </row>
    <row r="27" spans="1:8" ht="28.5">
      <c r="A27" s="43">
        <v>11</v>
      </c>
      <c r="B27" s="32" t="s">
        <v>61</v>
      </c>
      <c r="C27" s="37">
        <f>C29+C32+C34+C36</f>
        <v>1547.04</v>
      </c>
      <c r="D27" s="38">
        <f t="shared" ref="D27:H27" si="2">D29+D32+D34+D36</f>
        <v>176.6</v>
      </c>
      <c r="E27" s="70">
        <f t="shared" si="2"/>
        <v>617.04999999999995</v>
      </c>
      <c r="F27" s="38">
        <f t="shared" si="2"/>
        <v>353.39</v>
      </c>
      <c r="G27" s="38">
        <f t="shared" si="2"/>
        <v>200</v>
      </c>
      <c r="H27" s="38">
        <f t="shared" si="2"/>
        <v>200</v>
      </c>
    </row>
    <row r="28" spans="1:8">
      <c r="A28" s="26"/>
      <c r="B28" s="29" t="s">
        <v>28</v>
      </c>
      <c r="C28" s="9"/>
      <c r="D28" s="9"/>
      <c r="E28" s="67"/>
      <c r="F28" s="9"/>
      <c r="G28" s="9"/>
      <c r="H28" s="9"/>
    </row>
    <row r="29" spans="1:8">
      <c r="A29" s="9">
        <v>12</v>
      </c>
      <c r="B29" s="24" t="s">
        <v>29</v>
      </c>
      <c r="C29" s="39">
        <f>SUM(D29:H29)</f>
        <v>1547.04</v>
      </c>
      <c r="D29" s="16">
        <v>176.6</v>
      </c>
      <c r="E29" s="71">
        <v>617.04999999999995</v>
      </c>
      <c r="F29" s="16">
        <f>253.39+100</f>
        <v>353.39</v>
      </c>
      <c r="G29" s="16">
        <v>200</v>
      </c>
      <c r="H29" s="16">
        <v>200</v>
      </c>
    </row>
    <row r="30" spans="1:8">
      <c r="A30" s="9">
        <v>13</v>
      </c>
      <c r="B30" s="18" t="s">
        <v>30</v>
      </c>
      <c r="C30" s="41">
        <v>0</v>
      </c>
      <c r="D30" s="41">
        <v>0</v>
      </c>
      <c r="E30" s="69">
        <v>0</v>
      </c>
      <c r="F30" s="41">
        <v>0</v>
      </c>
      <c r="G30" s="41">
        <v>0</v>
      </c>
      <c r="H30" s="41">
        <v>0</v>
      </c>
    </row>
    <row r="31" spans="1:8" ht="30">
      <c r="A31" s="9">
        <v>14</v>
      </c>
      <c r="B31" s="18" t="s">
        <v>31</v>
      </c>
      <c r="C31" s="41">
        <v>0</v>
      </c>
      <c r="D31" s="41">
        <v>0</v>
      </c>
      <c r="E31" s="69">
        <v>0</v>
      </c>
      <c r="F31" s="41">
        <v>0</v>
      </c>
      <c r="G31" s="41">
        <v>0</v>
      </c>
      <c r="H31" s="41">
        <v>0</v>
      </c>
    </row>
    <row r="32" spans="1:8">
      <c r="A32" s="9">
        <v>15</v>
      </c>
      <c r="B32" s="24" t="s">
        <v>32</v>
      </c>
      <c r="C32" s="41">
        <v>0</v>
      </c>
      <c r="D32" s="41">
        <v>0</v>
      </c>
      <c r="E32" s="69">
        <v>0</v>
      </c>
      <c r="F32" s="41">
        <v>0</v>
      </c>
      <c r="G32" s="41">
        <v>0</v>
      </c>
      <c r="H32" s="41">
        <v>0</v>
      </c>
    </row>
    <row r="33" spans="1:8">
      <c r="A33" s="9">
        <v>16</v>
      </c>
      <c r="B33" s="18" t="s">
        <v>30</v>
      </c>
      <c r="C33" s="41">
        <v>0</v>
      </c>
      <c r="D33" s="41">
        <v>0</v>
      </c>
      <c r="E33" s="69">
        <v>0</v>
      </c>
      <c r="F33" s="41">
        <v>0</v>
      </c>
      <c r="G33" s="41">
        <v>0</v>
      </c>
      <c r="H33" s="41">
        <v>0</v>
      </c>
    </row>
    <row r="34" spans="1:8">
      <c r="A34" s="9">
        <v>17</v>
      </c>
      <c r="B34" s="24" t="s">
        <v>33</v>
      </c>
      <c r="C34" s="41">
        <v>0</v>
      </c>
      <c r="D34" s="41">
        <v>0</v>
      </c>
      <c r="E34" s="69">
        <v>0</v>
      </c>
      <c r="F34" s="41">
        <v>0</v>
      </c>
      <c r="G34" s="41">
        <v>0</v>
      </c>
      <c r="H34" s="41">
        <v>0</v>
      </c>
    </row>
    <row r="35" spans="1:8">
      <c r="A35" s="9">
        <v>18</v>
      </c>
      <c r="B35" s="18" t="s">
        <v>30</v>
      </c>
      <c r="C35" s="41">
        <v>0</v>
      </c>
      <c r="D35" s="41">
        <v>0</v>
      </c>
      <c r="E35" s="69">
        <v>0</v>
      </c>
      <c r="F35" s="41">
        <v>0</v>
      </c>
      <c r="G35" s="41">
        <v>0</v>
      </c>
      <c r="H35" s="41">
        <v>0</v>
      </c>
    </row>
    <row r="36" spans="1:8">
      <c r="A36" s="9">
        <v>19</v>
      </c>
      <c r="B36" s="24" t="s">
        <v>34</v>
      </c>
      <c r="C36" s="41">
        <v>0</v>
      </c>
      <c r="D36" s="41">
        <v>0</v>
      </c>
      <c r="E36" s="69">
        <v>0</v>
      </c>
      <c r="F36" s="41">
        <v>0</v>
      </c>
      <c r="G36" s="41">
        <v>0</v>
      </c>
      <c r="H36" s="41">
        <v>0</v>
      </c>
    </row>
    <row r="37" spans="1:8">
      <c r="A37" s="9">
        <v>20</v>
      </c>
      <c r="B37" s="18" t="s">
        <v>30</v>
      </c>
      <c r="C37" s="41">
        <v>0</v>
      </c>
      <c r="D37" s="41">
        <v>0</v>
      </c>
      <c r="E37" s="69">
        <v>0</v>
      </c>
      <c r="F37" s="41">
        <v>0</v>
      </c>
      <c r="G37" s="41">
        <v>0</v>
      </c>
      <c r="H37" s="41">
        <v>0</v>
      </c>
    </row>
    <row r="38" spans="1:8" ht="42.75">
      <c r="A38" s="43">
        <v>21</v>
      </c>
      <c r="B38" s="32" t="s">
        <v>62</v>
      </c>
      <c r="C38" s="38">
        <f>C40+C43+C45+C47</f>
        <v>821.29</v>
      </c>
      <c r="D38" s="38">
        <f t="shared" ref="D38:H38" si="3">D40+D43+D45+D47</f>
        <v>284.08</v>
      </c>
      <c r="E38" s="70">
        <f t="shared" si="3"/>
        <v>118.77</v>
      </c>
      <c r="F38" s="38">
        <f t="shared" si="3"/>
        <v>218.44</v>
      </c>
      <c r="G38" s="38">
        <f t="shared" si="3"/>
        <v>100</v>
      </c>
      <c r="H38" s="38">
        <f t="shared" si="3"/>
        <v>100</v>
      </c>
    </row>
    <row r="39" spans="1:8">
      <c r="A39" s="26"/>
      <c r="B39" s="29" t="s">
        <v>28</v>
      </c>
      <c r="C39" s="9"/>
      <c r="D39" s="9"/>
      <c r="E39" s="67"/>
      <c r="F39" s="9"/>
      <c r="G39" s="9"/>
      <c r="H39" s="9"/>
    </row>
    <row r="40" spans="1:8">
      <c r="A40" s="9">
        <v>22</v>
      </c>
      <c r="B40" s="24" t="s">
        <v>29</v>
      </c>
      <c r="C40" s="40">
        <f>SUM(D40:H40)</f>
        <v>821.29</v>
      </c>
      <c r="D40" s="16">
        <v>284.08</v>
      </c>
      <c r="E40" s="71">
        <v>118.77</v>
      </c>
      <c r="F40" s="16">
        <v>218.44</v>
      </c>
      <c r="G40" s="16">
        <v>100</v>
      </c>
      <c r="H40" s="16">
        <v>100</v>
      </c>
    </row>
    <row r="41" spans="1:8">
      <c r="A41" s="9">
        <v>23</v>
      </c>
      <c r="B41" s="18" t="s">
        <v>30</v>
      </c>
      <c r="C41" s="41">
        <v>0</v>
      </c>
      <c r="D41" s="41">
        <v>0</v>
      </c>
      <c r="E41" s="69">
        <v>0</v>
      </c>
      <c r="F41" s="41">
        <v>0</v>
      </c>
      <c r="G41" s="41">
        <v>0</v>
      </c>
      <c r="H41" s="41">
        <v>0</v>
      </c>
    </row>
    <row r="42" spans="1:8" ht="30">
      <c r="A42" s="9">
        <v>24</v>
      </c>
      <c r="B42" s="18" t="s">
        <v>31</v>
      </c>
      <c r="C42" s="41">
        <v>0</v>
      </c>
      <c r="D42" s="41">
        <v>0</v>
      </c>
      <c r="E42" s="69">
        <v>0</v>
      </c>
      <c r="F42" s="41">
        <v>0</v>
      </c>
      <c r="G42" s="41">
        <v>0</v>
      </c>
      <c r="H42" s="41">
        <v>0</v>
      </c>
    </row>
    <row r="43" spans="1:8">
      <c r="A43" s="9">
        <v>25</v>
      </c>
      <c r="B43" s="24" t="s">
        <v>32</v>
      </c>
      <c r="C43" s="41">
        <v>0</v>
      </c>
      <c r="D43" s="41">
        <v>0</v>
      </c>
      <c r="E43" s="69">
        <v>0</v>
      </c>
      <c r="F43" s="41">
        <v>0</v>
      </c>
      <c r="G43" s="41">
        <v>0</v>
      </c>
      <c r="H43" s="41">
        <v>0</v>
      </c>
    </row>
    <row r="44" spans="1:8">
      <c r="A44" s="9">
        <v>26</v>
      </c>
      <c r="B44" s="18" t="s">
        <v>30</v>
      </c>
      <c r="C44" s="41">
        <v>0</v>
      </c>
      <c r="D44" s="41">
        <v>0</v>
      </c>
      <c r="E44" s="69">
        <v>0</v>
      </c>
      <c r="F44" s="41">
        <v>0</v>
      </c>
      <c r="G44" s="41">
        <v>0</v>
      </c>
      <c r="H44" s="41">
        <v>0</v>
      </c>
    </row>
    <row r="45" spans="1:8">
      <c r="A45" s="9">
        <v>27</v>
      </c>
      <c r="B45" s="24" t="s">
        <v>33</v>
      </c>
      <c r="C45" s="41">
        <v>0</v>
      </c>
      <c r="D45" s="41">
        <v>0</v>
      </c>
      <c r="E45" s="69">
        <v>0</v>
      </c>
      <c r="F45" s="41">
        <v>0</v>
      </c>
      <c r="G45" s="41">
        <v>0</v>
      </c>
      <c r="H45" s="41">
        <v>0</v>
      </c>
    </row>
    <row r="46" spans="1:8">
      <c r="A46" s="9">
        <v>28</v>
      </c>
      <c r="B46" s="18" t="s">
        <v>30</v>
      </c>
      <c r="C46" s="41">
        <v>0</v>
      </c>
      <c r="D46" s="41">
        <v>0</v>
      </c>
      <c r="E46" s="69">
        <v>0</v>
      </c>
      <c r="F46" s="41">
        <v>0</v>
      </c>
      <c r="G46" s="41">
        <v>0</v>
      </c>
      <c r="H46" s="41">
        <v>0</v>
      </c>
    </row>
    <row r="47" spans="1:8">
      <c r="A47" s="9">
        <v>29</v>
      </c>
      <c r="B47" s="24" t="s">
        <v>34</v>
      </c>
      <c r="C47" s="41">
        <v>0</v>
      </c>
      <c r="D47" s="41">
        <v>0</v>
      </c>
      <c r="E47" s="69">
        <v>0</v>
      </c>
      <c r="F47" s="41">
        <v>0</v>
      </c>
      <c r="G47" s="41">
        <v>0</v>
      </c>
      <c r="H47" s="41">
        <v>0</v>
      </c>
    </row>
    <row r="48" spans="1:8">
      <c r="A48" s="9">
        <v>30</v>
      </c>
      <c r="B48" s="18" t="s">
        <v>30</v>
      </c>
      <c r="C48" s="41">
        <v>0</v>
      </c>
      <c r="D48" s="41">
        <v>0</v>
      </c>
      <c r="E48" s="69">
        <v>0</v>
      </c>
      <c r="F48" s="41">
        <v>0</v>
      </c>
      <c r="G48" s="41">
        <v>0</v>
      </c>
      <c r="H48" s="41">
        <v>0</v>
      </c>
    </row>
  </sheetData>
  <mergeCells count="13">
    <mergeCell ref="E2:H2"/>
    <mergeCell ref="E1:H1"/>
    <mergeCell ref="A12:A14"/>
    <mergeCell ref="B12:B14"/>
    <mergeCell ref="C13:C14"/>
    <mergeCell ref="D13:H13"/>
    <mergeCell ref="C12:H12"/>
    <mergeCell ref="A8:H8"/>
    <mergeCell ref="A9:H9"/>
    <mergeCell ref="A11:H11"/>
    <mergeCell ref="A4:H4"/>
    <mergeCell ref="A5:H5"/>
    <mergeCell ref="A7:H7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2016-07-26T07:20:52Z</cp:lastPrinted>
  <dcterms:created xsi:type="dcterms:W3CDTF">2015-12-01T03:34:08Z</dcterms:created>
  <dcterms:modified xsi:type="dcterms:W3CDTF">2016-08-10T07:40:54Z</dcterms:modified>
</cp:coreProperties>
</file>